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KM_1002910048 Konserwacja inst elektr\8 Do publikacji\"/>
    </mc:Choice>
  </mc:AlternateContent>
  <xr:revisionPtr revIDLastSave="0" documentId="13_ncr:1_{9CAEA8EB-F01B-411C-B274-3A86FD6FBB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 " sheetId="1" r:id="rId1"/>
  </sheets>
  <definedNames>
    <definedName name="_xlnm._FilterDatabase" localSheetId="0" hidden="1">'Formularz ofertowy '!#REF!</definedName>
    <definedName name="_Hlk38956734" localSheetId="0">'Formularz ofertowy '!#REF!</definedName>
    <definedName name="_Hlk531174610" localSheetId="0">'Formularz ofertowy '!#REF!</definedName>
    <definedName name="_xlnm.Print_Area" localSheetId="0">'Formularz ofertowy '!$A$1:$H$60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9" i="1" l="1"/>
  <c r="G49" i="1"/>
  <c r="H48" i="1"/>
  <c r="H47" i="1"/>
  <c r="G48" i="1"/>
  <c r="G47" i="1"/>
  <c r="E50" i="1"/>
  <c r="G41" i="1"/>
  <c r="H41" i="1" s="1"/>
  <c r="G42" i="1"/>
  <c r="H42" i="1" s="1"/>
  <c r="G50" i="1" l="1"/>
  <c r="H50" i="1"/>
  <c r="E43" i="1" l="1"/>
  <c r="G40" i="1"/>
  <c r="H40" i="1" l="1"/>
  <c r="H43" i="1" s="1"/>
  <c r="G43" i="1"/>
</calcChain>
</file>

<file path=xl/sharedStrings.xml><?xml version="1.0" encoding="utf-8"?>
<sst xmlns="http://schemas.openxmlformats.org/spreadsheetml/2006/main" count="75" uniqueCount="51">
  <si>
    <t>Adres</t>
  </si>
  <si>
    <t xml:space="preserve">nr telefonu (do kontaktu) </t>
  </si>
  <si>
    <t xml:space="preserve">adres e-mail (do kontaktu) </t>
  </si>
  <si>
    <t>NIP</t>
  </si>
  <si>
    <t>REGON</t>
  </si>
  <si>
    <t xml:space="preserve">Wykonawca oświadcza, że: </t>
  </si>
  <si>
    <t xml:space="preserve">- cena uwzględnia wszelkie koszty związane z realizacją w/w przedmiotu zamówienia, </t>
  </si>
  <si>
    <t>- sposób naliczenia podatku VAT jest zgodny z obowiązującymi przepisami prawa.</t>
  </si>
  <si>
    <r>
      <t>1</t>
    </r>
    <r>
      <rPr>
        <i/>
        <sz val="7.5"/>
        <color theme="1"/>
        <rFont val="Arial"/>
        <family val="2"/>
        <charset val="238"/>
      </rPr>
      <t xml:space="preserve">W przypadku osób fizycznych prowadzących działalność gospodarczą: imię i nazwisko oraz nazwa firmy pod jaką prowadzona jest działalność gospodarcza; </t>
    </r>
  </si>
  <si>
    <r>
      <t>2</t>
    </r>
    <r>
      <rPr>
        <i/>
        <sz val="7.5"/>
        <color theme="1"/>
        <rFont val="Arial"/>
        <family val="2"/>
        <charset val="238"/>
      </rPr>
      <t>należy wypełnić w przypadku składania oferty przez Wykonawców występujących wspólnie (np. konsorcjum, spółka cywilna); W przypadku większej niż 2 liczby Wykonawców wspólnie ubiegających się o udzielenie zamówienia – należy dodać i wypełnić analogiczne pola w formularzu ofertowym;</t>
    </r>
  </si>
  <si>
    <r>
      <t>3</t>
    </r>
    <r>
      <rPr>
        <i/>
        <sz val="7.5"/>
        <color theme="1"/>
        <rFont val="Arial"/>
        <family val="2"/>
        <charset val="238"/>
      </rPr>
      <t>w przypadku prowadzenia działalności wspólnie w formie spółki cywilnej należy podać także adres, NIP i REGON spółki cywilnej;</t>
    </r>
  </si>
  <si>
    <t>telefon (do kontaktu)</t>
  </si>
  <si>
    <t>Nazwa</t>
  </si>
  <si>
    <t>W odpowiedzi na ogłoszenie o zamówieniu ja/my niżej podpisany/podpisani:</t>
  </si>
  <si>
    <t>(Miejscowość, data)</t>
  </si>
  <si>
    <t>Żadna z wyszczególnionych pozycji nie może wynosić „0”</t>
  </si>
  <si>
    <t>*Podanie powyższych informacji usprawni podpisanie umowy w sytuacji wyboru oferty Wykonawcy. W przypadku trudności z określeniem danych osób, 
które będą podpisywały Umowę, należy wskazać ilość osób reprezentujących (w takim przypadku wprowadzone zostanie w Umowie wolne pole do uzupełnienia)</t>
  </si>
  <si>
    <t>NALEŻY WYPEŁNIĆ TYLKO BIAŁE POLA FORMULARZA OFERTOWEGO (jeżeli dotyczą)</t>
  </si>
  <si>
    <t>**niepotrzebne skreślić/ wykasować</t>
  </si>
  <si>
    <t xml:space="preserve">
(imię i nazwisko, stanowisko, podpis osoby upoważnionej do podpisania oferty)</t>
  </si>
  <si>
    <t>lp</t>
  </si>
  <si>
    <t>kolumna 1</t>
  </si>
  <si>
    <t>kolumna 2</t>
  </si>
  <si>
    <t>kolumna 3</t>
  </si>
  <si>
    <t>kolumna 4</t>
  </si>
  <si>
    <t>kolumna 5</t>
  </si>
  <si>
    <t>kolumna 6</t>
  </si>
  <si>
    <t>Formularz ofertowy</t>
  </si>
  <si>
    <t xml:space="preserve">SUMA (l.p. od 1 do 3 powyżej) </t>
  </si>
  <si>
    <r>
      <t>1.</t>
    </r>
    <r>
      <rPr>
        <b/>
        <i/>
        <sz val="7"/>
        <color theme="1"/>
        <rFont val="Arial"/>
        <family val="2"/>
        <charset val="238"/>
      </rPr>
      <t xml:space="preserve">  </t>
    </r>
    <r>
      <rPr>
        <b/>
        <i/>
        <sz val="11"/>
        <color theme="1"/>
        <rFont val="Arial"/>
        <family val="2"/>
        <charset val="238"/>
      </rPr>
      <t>Nazwa</t>
    </r>
    <r>
      <rPr>
        <i/>
        <vertAlign val="superscript"/>
        <sz val="11"/>
        <color theme="1"/>
        <rFont val="Arial"/>
        <family val="2"/>
        <charset val="238"/>
      </rPr>
      <t>1</t>
    </r>
  </si>
  <si>
    <r>
      <t>2.</t>
    </r>
    <r>
      <rPr>
        <b/>
        <i/>
        <sz val="7"/>
        <color theme="1"/>
        <rFont val="Arial"/>
        <family val="2"/>
        <charset val="238"/>
      </rPr>
      <t> </t>
    </r>
    <r>
      <rPr>
        <b/>
        <i/>
        <sz val="11"/>
        <color theme="1"/>
        <rFont val="Arial"/>
        <family val="2"/>
        <charset val="238"/>
      </rPr>
      <t>Nazwa</t>
    </r>
    <r>
      <rPr>
        <i/>
        <vertAlign val="superscript"/>
        <sz val="11"/>
        <color theme="1"/>
        <rFont val="Arial"/>
        <family val="2"/>
        <charset val="238"/>
      </rPr>
      <t>1,2</t>
    </r>
  </si>
  <si>
    <r>
      <t>dla spółki cywilnej</t>
    </r>
    <r>
      <rPr>
        <i/>
        <vertAlign val="superscript"/>
        <sz val="11"/>
        <color theme="1"/>
        <rFont val="Arial"/>
        <family val="2"/>
        <charset val="238"/>
      </rPr>
      <t>3</t>
    </r>
    <r>
      <rPr>
        <b/>
        <i/>
        <sz val="11"/>
        <color theme="1"/>
        <rFont val="Arial"/>
        <family val="2"/>
        <charset val="238"/>
      </rPr>
      <t>:</t>
    </r>
  </si>
  <si>
    <r>
      <t xml:space="preserve">Pełnomocnik </t>
    </r>
    <r>
      <rPr>
        <i/>
        <sz val="11"/>
        <color theme="1"/>
        <rFont val="Arial"/>
        <family val="2"/>
        <charset val="238"/>
      </rPr>
      <t>do reprezentowania Wykonawców ubiegających się wspólnie o udzielenie zamówienia - należy wypełnić w przypadku składania oferty przez Wykonawców występujących wspólnie (np. konsorcjum, spółka cywilna):</t>
    </r>
  </si>
  <si>
    <r>
      <t xml:space="preserve"> </t>
    </r>
    <r>
      <rPr>
        <b/>
        <i/>
        <sz val="11"/>
        <color theme="1"/>
        <rFont val="Arial"/>
        <family val="2"/>
        <charset val="238"/>
      </rPr>
      <t>I.</t>
    </r>
    <r>
      <rPr>
        <b/>
        <i/>
        <sz val="7"/>
        <color theme="1"/>
        <rFont val="Arial"/>
        <family val="2"/>
        <charset val="238"/>
      </rPr>
      <t xml:space="preserve">    </t>
    </r>
    <r>
      <rPr>
        <b/>
        <i/>
        <sz val="11"/>
        <color theme="1"/>
        <rFont val="Arial"/>
        <family val="2"/>
        <charset val="238"/>
      </rPr>
      <t>Oferta cenowa</t>
    </r>
  </si>
  <si>
    <t>Kwota przeznaczona przez Zamawiającego na materiały</t>
  </si>
  <si>
    <t>Wartość VAT</t>
  </si>
  <si>
    <t>Wartość brutto</t>
  </si>
  <si>
    <t xml:space="preserve">Wartość netto </t>
  </si>
  <si>
    <t xml:space="preserve">Stawka VAT (wybór z listy rozwijanej) </t>
  </si>
  <si>
    <t xml:space="preserve"> </t>
  </si>
  <si>
    <t xml:space="preserve">Kwotę z wiersza l.p. 4 i kolumny 3 należy wprowadzić na Platformie Zakupowej PSG dla zadania nr 2 </t>
  </si>
  <si>
    <t xml:space="preserve">Kwotę z wiersza l.p. 4 i kolumny 3 należy wprowadzić na Platformie Zakupowej PSG dla zadania nr 1 </t>
  </si>
  <si>
    <t xml:space="preserve">
Świadczenie usług konserwacji, utrzymania oraz naprawy instalacji elektrycznych i odgromowych, wykonywania pomiarów elektrycznych 
na terenie PSG sp. z o.o.  Oddział Zakład Gazowniczy w Poznaniu</t>
  </si>
  <si>
    <r>
      <rPr>
        <b/>
        <i/>
        <sz val="16"/>
        <color theme="1"/>
        <rFont val="Arial"/>
        <family val="2"/>
        <charset val="238"/>
      </rPr>
      <t xml:space="preserve">Zakres zadanie nr 1 
</t>
    </r>
    <r>
      <rPr>
        <i/>
        <sz val="11"/>
        <color theme="1"/>
        <rFont val="Arial"/>
        <family val="2"/>
        <charset val="238"/>
      </rPr>
      <t xml:space="preserve">
</t>
    </r>
    <r>
      <rPr>
        <i/>
        <sz val="9"/>
        <color theme="1"/>
        <rFont val="Arial"/>
        <family val="2"/>
        <charset val="238"/>
      </rPr>
      <t>Świadczenie usług konserwacji, utrzymania oraz naprawy instalacji elektrycznych i odgromowych, wykonywania pomiarów elektrycznych oraz obsługa i utrzymanie w stałej sprawności stacji transformatorowych na terenie PSG sp. z o.o. Oddział Zakład Gazowniczy w Poznaniu, w lokalizacjach: 
Siedziba w Poznaniu – Poznań, ul. Za Groblą 8
Gazownia Poznań Północ – Poznań, ul. Czerwonacka 3
Gazownia Poznań Południe – Poznań, ul. Głogowska 429
Gazownia Poznań Wschód – Zalasewo, ul. Kórnicka 224
Gazownia Gniezno – Gniezno, ul. Chrobrego 24
Gazownia Śrem – Śrem, ul. Nadbrzeżna 12
Gazownia Środa – Wlkp.- Środa Wlkp, ul. Lipowa 23
Gazownia Nowy Tomyśl – Nowy Tomyśl, ul. Komunalna 4
Obiekt w Międzychodzie, ul. Gazownicza 1
Obiekt w Lwówku, ul. Pniewska 56
Gazownia Leszno – Leszno, ul. Przemysłowa 12 oraz ul. Przemysłowa 20 
Gazownia Wolsztyn – Wolsztyn, ul. Gajewskich 46 
Gazownia Chodzież – Chodzież, ul. Kościuszki 35 
Obiekt w Wągrowcu, ul. Skocka 53
Gazownia Piła – Piła, ul. Poznańska 20 
Placówka w Rawiczu, ul. Skargi 7
Gazownia Gostyń – Gostyń, ul. Fabryczna 1
Obiekt w Borku Wlkp, ul. Kilińskiego 9
Obiekt w Poniecu, ul. Kościuszki</t>
    </r>
  </si>
  <si>
    <r>
      <rPr>
        <b/>
        <i/>
        <sz val="16"/>
        <color theme="1"/>
        <rFont val="Arial"/>
        <family val="2"/>
        <charset val="238"/>
      </rPr>
      <t xml:space="preserve">Zakres zadanie nr 2
</t>
    </r>
    <r>
      <rPr>
        <b/>
        <i/>
        <sz val="11"/>
        <color theme="1"/>
        <rFont val="Arial"/>
        <family val="2"/>
        <charset val="238"/>
      </rPr>
      <t xml:space="preserve">
</t>
    </r>
    <r>
      <rPr>
        <i/>
        <sz val="9"/>
        <color theme="1"/>
        <rFont val="Arial"/>
        <family val="2"/>
        <charset val="238"/>
      </rPr>
      <t>Świadczenie usług konserwacji, utrzymania oraz naprawy instalacji elektrycznych i odgromowych, wykonywania pomiarów elektrycznych oraz obsługa i utrzymanie w stałej sprawności agregatów prądotwórczych na terenie PSG OZG w Poznaniu Oddział Zakład Gazowniczy w Poznaniu, w lokalizacjach:
Placówka w Kępnie, ul. Graniczna 6
Gazownia Ostrów Wlkp. – Ostrów Wlkp, ul. Partyzancka 27
Gazownia Kalisz – Kalisz, ul. Majkowska 9
Gazownia Konin – Konin, ul. Zakładowa 13a
Placówka w Krotoszynie, ul. Osadnicza 2d</t>
    </r>
  </si>
  <si>
    <t>Część A - Konserwacja – suma łączna z tabeli załącznika 
do Formularza ofertowego 
[Arkusz Zad.1 Cz.A. wiersz 120]</t>
  </si>
  <si>
    <t>Część B - Przeglądy – suma łączna z tabeli załącznika 
do Formularza ofertowego  
[Arkusz Zad.1 Cz.B. wiersz 116]</t>
  </si>
  <si>
    <t>Część A - Konserwacja – suma łączna z tabeli załącznika 
do Formularza ofertowego 
[Arkusz Zad.2 Cz.A. wiersz 23]</t>
  </si>
  <si>
    <t>Część B - Przeglądy – suma łączna z tabeli załącznika 
do Formularza ofertowego  
[Arkusz Zad.2 Cz.B. wiersz 22]</t>
  </si>
  <si>
    <t>załącznik nr 7 do Zapytania ofertowego</t>
  </si>
  <si>
    <r>
      <t>Znak sprawy: PSG/2/002018/26</t>
    </r>
    <r>
      <rPr>
        <b/>
        <i/>
        <sz val="9"/>
        <rFont val="Arial"/>
        <family val="2"/>
        <charset val="238"/>
      </rPr>
      <t xml:space="preserve"> 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</si>
</sst>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8" x14ac:knownFonts="1">
    <font>
      <sz val="11"/>
      <color theme="1"/>
      <name val="Calibri"/>
      <family val="2"/>
      <scheme val="minor"/>
    </font>
    <font>
      <i/>
      <vertAlign val="superscript"/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7"/>
      <color theme="1"/>
      <name val="Arial"/>
      <family val="2"/>
      <charset val="238"/>
    </font>
    <font>
      <i/>
      <vertAlign val="superscript"/>
      <sz val="11"/>
      <color theme="1"/>
      <name val="Arial"/>
      <family val="2"/>
      <charset val="238"/>
    </font>
    <font>
      <b/>
      <i/>
      <sz val="8"/>
      <color theme="0"/>
      <name val="Arial"/>
      <family val="2"/>
      <charset val="238"/>
    </font>
    <font>
      <i/>
      <sz val="11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i/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4">
    <xf numFmtId="0" fontId="0" fillId="0" borderId="0" xfId="0"/>
    <xf numFmtId="0" fontId="6" fillId="0" borderId="0" xfId="0" applyFont="1" applyProtection="1">
      <protection locked="0"/>
    </xf>
    <xf numFmtId="1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2" xfId="0" applyNumberFormat="1" applyFont="1" applyFill="1" applyBorder="1" applyAlignment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  <protection locked="0"/>
    </xf>
    <xf numFmtId="165" fontId="5" fillId="3" borderId="7" xfId="0" applyNumberFormat="1" applyFont="1" applyFill="1" applyBorder="1" applyAlignment="1">
      <alignment horizontal="center" vertical="center"/>
    </xf>
    <xf numFmtId="1" fontId="13" fillId="6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6" borderId="2" xfId="0" applyNumberFormat="1" applyFont="1" applyFill="1" applyBorder="1" applyAlignment="1">
      <alignment horizontal="center" vertical="center" wrapText="1"/>
    </xf>
    <xf numFmtId="165" fontId="5" fillId="6" borderId="7" xfId="0" applyNumberFormat="1" applyFont="1" applyFill="1" applyBorder="1" applyAlignment="1">
      <alignment horizontal="center" vertical="center"/>
    </xf>
    <xf numFmtId="9" fontId="6" fillId="6" borderId="2" xfId="1" applyFont="1" applyFill="1" applyBorder="1" applyAlignment="1" applyProtection="1">
      <alignment horizontal="center" vertical="center" wrapText="1"/>
      <protection locked="0"/>
    </xf>
    <xf numFmtId="1" fontId="13" fillId="6" borderId="33" xfId="0" applyNumberFormat="1" applyFont="1" applyFill="1" applyBorder="1" applyAlignment="1" applyProtection="1">
      <alignment horizontal="center" vertical="center"/>
      <protection locked="0"/>
    </xf>
    <xf numFmtId="1" fontId="13" fillId="6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33" xfId="0" applyFont="1" applyFill="1" applyBorder="1" applyAlignment="1" applyProtection="1">
      <alignment horizontal="center" vertical="center"/>
      <protection locked="0"/>
    </xf>
    <xf numFmtId="165" fontId="6" fillId="6" borderId="34" xfId="0" applyNumberFormat="1" applyFont="1" applyFill="1" applyBorder="1" applyAlignment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/>
      <protection locked="0"/>
    </xf>
    <xf numFmtId="165" fontId="5" fillId="6" borderId="35" xfId="0" applyNumberFormat="1" applyFont="1" applyFill="1" applyBorder="1" applyAlignment="1">
      <alignment horizontal="center" vertical="center"/>
    </xf>
    <xf numFmtId="0" fontId="6" fillId="6" borderId="39" xfId="0" applyFont="1" applyFill="1" applyBorder="1" applyAlignment="1" applyProtection="1">
      <alignment horizontal="center" vertical="center" wrapText="1"/>
      <protection locked="0"/>
    </xf>
    <xf numFmtId="0" fontId="6" fillId="6" borderId="43" xfId="0" applyFont="1" applyFill="1" applyBorder="1" applyAlignment="1" applyProtection="1">
      <alignment horizontal="center" vertical="center" wrapText="1"/>
      <protection locked="0"/>
    </xf>
    <xf numFmtId="164" fontId="6" fillId="6" borderId="43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4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9" xfId="0" applyFont="1" applyFill="1" applyBorder="1" applyAlignment="1" applyProtection="1">
      <alignment horizontal="center" vertical="center" wrapText="1"/>
      <protection locked="0"/>
    </xf>
    <xf numFmtId="0" fontId="6" fillId="3" borderId="43" xfId="0" applyFont="1" applyFill="1" applyBorder="1" applyAlignment="1" applyProtection="1">
      <alignment horizontal="center" vertical="center" wrapText="1"/>
      <protection locked="0"/>
    </xf>
    <xf numFmtId="164" fontId="6" fillId="3" borderId="4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4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33" xfId="0" applyNumberFormat="1" applyFont="1" applyFill="1" applyBorder="1" applyAlignment="1" applyProtection="1">
      <alignment horizontal="center" vertical="center"/>
      <protection locked="0"/>
    </xf>
    <xf numFmtId="1" fontId="13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/>
      <protection locked="0"/>
    </xf>
    <xf numFmtId="165" fontId="6" fillId="3" borderId="34" xfId="0" applyNumberFormat="1" applyFont="1" applyFill="1" applyBorder="1" applyAlignment="1">
      <alignment horizontal="center" vertical="center" wrapText="1"/>
    </xf>
    <xf numFmtId="165" fontId="5" fillId="3" borderId="35" xfId="0" applyNumberFormat="1" applyFont="1" applyFill="1" applyBorder="1" applyAlignment="1">
      <alignment horizontal="center" vertical="center"/>
    </xf>
    <xf numFmtId="9" fontId="6" fillId="3" borderId="2" xfId="1" applyFont="1" applyFill="1" applyBorder="1" applyAlignment="1" applyProtection="1">
      <alignment horizontal="center" vertical="center" wrapText="1"/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6" fillId="3" borderId="13" xfId="0" applyFont="1" applyFill="1" applyBorder="1" applyAlignment="1" applyProtection="1">
      <alignment vertical="center"/>
      <protection locked="0"/>
    </xf>
    <xf numFmtId="165" fontId="6" fillId="0" borderId="2" xfId="0" applyNumberFormat="1" applyFont="1" applyBorder="1" applyAlignment="1">
      <alignment horizontal="center" vertical="center" wrapText="1"/>
    </xf>
    <xf numFmtId="165" fontId="5" fillId="5" borderId="47" xfId="0" applyNumberFormat="1" applyFont="1" applyFill="1" applyBorder="1" applyAlignment="1">
      <alignment horizontal="center" vertical="center"/>
    </xf>
    <xf numFmtId="165" fontId="6" fillId="5" borderId="7" xfId="0" applyNumberFormat="1" applyFont="1" applyFill="1" applyBorder="1" applyAlignment="1">
      <alignment horizontal="center" vertical="center" wrapText="1"/>
    </xf>
    <xf numFmtId="165" fontId="5" fillId="5" borderId="46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 applyProtection="1">
      <alignment horizontal="left" vertical="center" wrapText="1"/>
      <protection locked="0"/>
    </xf>
    <xf numFmtId="0" fontId="15" fillId="3" borderId="5" xfId="0" applyFont="1" applyFill="1" applyBorder="1" applyAlignment="1" applyProtection="1">
      <alignment horizontal="left" vertical="center" wrapText="1"/>
      <protection locked="0"/>
    </xf>
    <xf numFmtId="0" fontId="15" fillId="3" borderId="6" xfId="0" applyFont="1" applyFill="1" applyBorder="1" applyAlignment="1" applyProtection="1">
      <alignment horizontal="left" vertical="center" wrapText="1"/>
      <protection locked="0"/>
    </xf>
    <xf numFmtId="0" fontId="5" fillId="5" borderId="36" xfId="0" applyFont="1" applyFill="1" applyBorder="1" applyAlignment="1" applyProtection="1">
      <alignment horizontal="left" vertical="center"/>
      <protection locked="0"/>
    </xf>
    <xf numFmtId="0" fontId="5" fillId="5" borderId="37" xfId="0" applyFont="1" applyFill="1" applyBorder="1" applyAlignment="1" applyProtection="1">
      <alignment horizontal="left" vertical="center"/>
      <protection locked="0"/>
    </xf>
    <xf numFmtId="0" fontId="5" fillId="5" borderId="45" xfId="0" applyFont="1" applyFill="1" applyBorder="1" applyAlignment="1" applyProtection="1">
      <alignment horizontal="left" vertical="center"/>
      <protection locked="0"/>
    </xf>
    <xf numFmtId="0" fontId="5" fillId="5" borderId="38" xfId="0" applyFont="1" applyFill="1" applyBorder="1" applyAlignment="1" applyProtection="1">
      <alignment horizontal="left" vertical="center"/>
      <protection locked="0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0" fontId="6" fillId="3" borderId="41" xfId="0" applyFont="1" applyFill="1" applyBorder="1" applyAlignment="1" applyProtection="1">
      <alignment horizontal="center" vertical="center" wrapText="1"/>
      <protection locked="0"/>
    </xf>
    <xf numFmtId="0" fontId="6" fillId="3" borderId="42" xfId="0" applyFont="1" applyFill="1" applyBorder="1" applyAlignment="1" applyProtection="1">
      <alignment horizontal="center" vertical="center" wrapText="1"/>
      <protection locked="0"/>
    </xf>
    <xf numFmtId="0" fontId="5" fillId="6" borderId="40" xfId="0" applyFont="1" applyFill="1" applyBorder="1" applyAlignment="1" applyProtection="1">
      <alignment horizontal="center" vertical="center" wrapText="1"/>
      <protection locked="0"/>
    </xf>
    <xf numFmtId="0" fontId="5" fillId="6" borderId="41" xfId="0" applyFont="1" applyFill="1" applyBorder="1" applyAlignment="1" applyProtection="1">
      <alignment horizontal="center" vertical="center" wrapText="1"/>
      <protection locked="0"/>
    </xf>
    <xf numFmtId="0" fontId="5" fillId="6" borderId="42" xfId="0" applyFont="1" applyFill="1" applyBorder="1" applyAlignment="1" applyProtection="1">
      <alignment horizontal="center" vertical="center" wrapText="1"/>
      <protection locked="0"/>
    </xf>
    <xf numFmtId="0" fontId="15" fillId="6" borderId="4" xfId="0" applyFont="1" applyFill="1" applyBorder="1" applyAlignment="1" applyProtection="1">
      <alignment horizontal="left" vertical="center" wrapText="1"/>
      <protection locked="0"/>
    </xf>
    <xf numFmtId="0" fontId="15" fillId="6" borderId="5" xfId="0" applyFont="1" applyFill="1" applyBorder="1" applyAlignment="1" applyProtection="1">
      <alignment horizontal="left" vertical="center" wrapText="1"/>
      <protection locked="0"/>
    </xf>
    <xf numFmtId="0" fontId="15" fillId="6" borderId="6" xfId="0" applyFont="1" applyFill="1" applyBorder="1" applyAlignment="1" applyProtection="1">
      <alignment horizontal="left" vertical="center" wrapText="1"/>
      <protection locked="0"/>
    </xf>
    <xf numFmtId="1" fontId="13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1" fontId="13" fillId="6" borderId="4" xfId="0" applyNumberFormat="1" applyFont="1" applyFill="1" applyBorder="1" applyAlignment="1" applyProtection="1">
      <alignment horizontal="center" vertical="center" wrapText="1"/>
      <protection locked="0"/>
    </xf>
    <xf numFmtId="1" fontId="13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13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 applyProtection="1">
      <alignment horizontal="right" vertical="center"/>
      <protection locked="0"/>
    </xf>
    <xf numFmtId="0" fontId="5" fillId="6" borderId="5" xfId="0" applyFont="1" applyFill="1" applyBorder="1" applyAlignment="1" applyProtection="1">
      <alignment horizontal="right" vertical="center"/>
      <protection locked="0"/>
    </xf>
    <xf numFmtId="0" fontId="5" fillId="3" borderId="4" xfId="0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right" vertical="center"/>
      <protection locked="0"/>
    </xf>
    <xf numFmtId="0" fontId="15" fillId="4" borderId="27" xfId="0" applyFont="1" applyFill="1" applyBorder="1" applyAlignment="1" applyProtection="1">
      <alignment horizontal="center" wrapText="1"/>
      <protection locked="0"/>
    </xf>
    <xf numFmtId="0" fontId="15" fillId="4" borderId="28" xfId="0" applyFont="1" applyFill="1" applyBorder="1" applyAlignment="1" applyProtection="1">
      <alignment horizontal="center" wrapText="1"/>
      <protection locked="0"/>
    </xf>
    <xf numFmtId="0" fontId="15" fillId="4" borderId="29" xfId="0" applyFont="1" applyFill="1" applyBorder="1" applyAlignment="1" applyProtection="1">
      <alignment horizontal="center" wrapText="1"/>
      <protection locked="0"/>
    </xf>
    <xf numFmtId="0" fontId="2" fillId="4" borderId="18" xfId="0" applyFont="1" applyFill="1" applyBorder="1" applyAlignment="1" applyProtection="1">
      <alignment horizontal="left" vertical="center" wrapText="1"/>
      <protection locked="0"/>
    </xf>
    <xf numFmtId="0" fontId="2" fillId="4" borderId="8" xfId="0" applyFont="1" applyFill="1" applyBorder="1" applyAlignment="1" applyProtection="1">
      <alignment horizontal="left" vertical="center" wrapText="1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4" borderId="3" xfId="0" applyFont="1" applyFill="1" applyBorder="1" applyAlignment="1" applyProtection="1">
      <alignment horizontal="left"/>
      <protection locked="0"/>
    </xf>
    <xf numFmtId="0" fontId="2" fillId="4" borderId="0" xfId="0" applyFont="1" applyFill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left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 applyProtection="1">
      <alignment horizontal="left" vertical="center"/>
      <protection locked="0"/>
    </xf>
    <xf numFmtId="0" fontId="1" fillId="4" borderId="23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24" xfId="0" applyFont="1" applyFill="1" applyBorder="1" applyAlignment="1" applyProtection="1">
      <alignment horizontal="left" vertical="center" wrapText="1"/>
      <protection locked="0"/>
    </xf>
    <xf numFmtId="0" fontId="6" fillId="4" borderId="25" xfId="0" applyFont="1" applyFill="1" applyBorder="1" applyAlignment="1" applyProtection="1">
      <alignment horizontal="left" vertical="center"/>
      <protection locked="0"/>
    </xf>
    <xf numFmtId="0" fontId="6" fillId="4" borderId="11" xfId="0" applyFont="1" applyFill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14" fillId="4" borderId="3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4" fillId="4" borderId="30" xfId="0" applyFont="1" applyFill="1" applyBorder="1" applyAlignment="1" applyProtection="1">
      <alignment horizontal="left" vertical="center"/>
      <protection locked="0"/>
    </xf>
    <xf numFmtId="0" fontId="14" fillId="4" borderId="31" xfId="0" applyFont="1" applyFill="1" applyBorder="1" applyAlignment="1" applyProtection="1">
      <alignment horizontal="left" vertical="center"/>
      <protection locked="0"/>
    </xf>
    <xf numFmtId="0" fontId="14" fillId="4" borderId="32" xfId="0" applyFont="1" applyFill="1" applyBorder="1" applyAlignment="1" applyProtection="1">
      <alignment horizontal="left" vertical="center"/>
      <protection locked="0"/>
    </xf>
    <xf numFmtId="0" fontId="6" fillId="4" borderId="3" xfId="0" applyFont="1" applyFill="1" applyBorder="1" applyAlignment="1" applyProtection="1">
      <alignment horizontal="center"/>
      <protection locked="0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24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0" fillId="4" borderId="3" xfId="0" applyFont="1" applyFill="1" applyBorder="1" applyAlignment="1" applyProtection="1">
      <alignment horizontal="center" vertical="top" wrapText="1"/>
      <protection locked="0"/>
    </xf>
    <xf numFmtId="0" fontId="10" fillId="4" borderId="0" xfId="0" applyFont="1" applyFill="1" applyAlignment="1" applyProtection="1">
      <alignment horizontal="center" vertical="top" wrapText="1"/>
      <protection locked="0"/>
    </xf>
    <xf numFmtId="0" fontId="10" fillId="4" borderId="1" xfId="0" applyFont="1" applyFill="1" applyBorder="1" applyAlignment="1" applyProtection="1">
      <alignment horizontal="center" vertical="top" wrapText="1"/>
      <protection locked="0"/>
    </xf>
    <xf numFmtId="0" fontId="6" fillId="4" borderId="19" xfId="0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 applyProtection="1">
      <alignment horizontal="center" vertical="center"/>
      <protection locked="0"/>
    </xf>
    <xf numFmtId="0" fontId="6" fillId="4" borderId="2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 applyProtection="1">
      <alignment horizontal="center" vertical="center"/>
      <protection locked="0"/>
    </xf>
    <xf numFmtId="0" fontId="6" fillId="4" borderId="2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 applyProtection="1">
      <alignment horizontal="center" vertical="center"/>
      <protection locked="0"/>
    </xf>
    <xf numFmtId="0" fontId="7" fillId="4" borderId="12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wrapText="1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4" borderId="1" xfId="0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wrapText="1"/>
      <protection locked="0"/>
    </xf>
    <xf numFmtId="0" fontId="5" fillId="4" borderId="18" xfId="0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center" vertical="center"/>
      <protection locked="0"/>
    </xf>
    <xf numFmtId="0" fontId="5" fillId="4" borderId="12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EFA9CC"/>
      <color rgb="FFCCCCFF"/>
      <color rgb="FFFF5050"/>
      <color rgb="FFE947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928687</xdr:colOff>
      <xdr:row>49</xdr:row>
      <xdr:rowOff>246063</xdr:rowOff>
    </xdr:from>
    <xdr:to>
      <xdr:col>4</xdr:col>
      <xdr:colOff>1492250</xdr:colOff>
      <xdr:row>50</xdr:row>
      <xdr:rowOff>254000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DC556E33-8791-D90B-D7F6-16A0F948E227}"/>
            </a:ext>
          </a:extLst>
        </xdr:cNvPr>
        <xdr:cNvCxnSpPr/>
      </xdr:nvCxnSpPr>
      <xdr:spPr>
        <a:xfrm flipV="1">
          <a:off x="6905625" y="18089563"/>
          <a:ext cx="563563" cy="373062"/>
        </a:xfrm>
        <a:prstGeom prst="straightConnector1">
          <a:avLst/>
        </a:prstGeom>
        <a:ln w="508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920750</xdr:colOff>
      <xdr:row>42</xdr:row>
      <xdr:rowOff>238125</xdr:rowOff>
    </xdr:from>
    <xdr:to>
      <xdr:col>4</xdr:col>
      <xdr:colOff>1476375</xdr:colOff>
      <xdr:row>43</xdr:row>
      <xdr:rowOff>206375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6DDDCA2A-DC3A-49AE-99E2-B3904DF07841}"/>
            </a:ext>
          </a:extLst>
        </xdr:cNvPr>
        <xdr:cNvCxnSpPr/>
      </xdr:nvCxnSpPr>
      <xdr:spPr>
        <a:xfrm flipV="1">
          <a:off x="6897688" y="13898563"/>
          <a:ext cx="555625" cy="333375"/>
        </a:xfrm>
        <a:prstGeom prst="straightConnector1">
          <a:avLst/>
        </a:prstGeom>
        <a:ln w="508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zoomScale="80" zoomScaleNormal="80" workbookViewId="0">
      <selection activeCell="N24" sqref="N24"/>
    </sheetView>
  </sheetViews>
  <sheetFormatPr defaultColWidth="8.7109375" defaultRowHeight="14.25" x14ac:dyDescent="0.2"/>
  <cols>
    <col min="1" max="1" width="13.140625" style="1" customWidth="1"/>
    <col min="2" max="2" width="19.140625" style="1" customWidth="1"/>
    <col min="3" max="3" width="21.5703125" style="1" customWidth="1"/>
    <col min="4" max="4" width="31.5703125" style="1" customWidth="1"/>
    <col min="5" max="5" width="23.85546875" style="1" customWidth="1"/>
    <col min="6" max="6" width="12.7109375" style="1" customWidth="1"/>
    <col min="7" max="7" width="17.42578125" style="1" customWidth="1"/>
    <col min="8" max="8" width="19.42578125" style="1" customWidth="1"/>
    <col min="9" max="11" width="8.7109375" style="1"/>
    <col min="12" max="12" width="10.140625" style="1" bestFit="1" customWidth="1"/>
    <col min="13" max="16384" width="8.7109375" style="1"/>
  </cols>
  <sheetData>
    <row r="1" spans="1:8" ht="31.5" customHeight="1" thickBot="1" x14ac:dyDescent="0.25">
      <c r="A1" s="116" t="s">
        <v>17</v>
      </c>
      <c r="B1" s="117"/>
      <c r="C1" s="118"/>
      <c r="D1" s="118"/>
      <c r="E1" s="118"/>
      <c r="F1" s="118"/>
      <c r="G1" s="118"/>
      <c r="H1" s="119"/>
    </row>
    <row r="2" spans="1:8" ht="15" customHeight="1" thickTop="1" x14ac:dyDescent="0.2">
      <c r="A2" s="120" t="s">
        <v>50</v>
      </c>
      <c r="B2" s="121"/>
      <c r="C2" s="121"/>
      <c r="D2" s="121"/>
      <c r="E2" s="121"/>
      <c r="F2" s="121"/>
      <c r="G2" s="121"/>
      <c r="H2" s="122"/>
    </row>
    <row r="3" spans="1:8" x14ac:dyDescent="0.2">
      <c r="A3" s="92"/>
      <c r="B3" s="93"/>
      <c r="C3" s="93"/>
      <c r="D3" s="93"/>
      <c r="E3" s="93"/>
      <c r="F3" s="93"/>
      <c r="G3" s="93"/>
      <c r="H3" s="94"/>
    </row>
    <row r="4" spans="1:8" x14ac:dyDescent="0.2">
      <c r="A4" s="123"/>
      <c r="B4" s="129"/>
      <c r="C4" s="129"/>
      <c r="D4" s="129"/>
      <c r="E4" s="124" t="s">
        <v>49</v>
      </c>
      <c r="F4" s="124"/>
      <c r="G4" s="124"/>
      <c r="H4" s="125"/>
    </row>
    <row r="5" spans="1:8" x14ac:dyDescent="0.2">
      <c r="A5" s="123"/>
      <c r="B5" s="133" t="s">
        <v>14</v>
      </c>
      <c r="C5" s="133"/>
      <c r="D5" s="133"/>
      <c r="E5" s="124"/>
      <c r="F5" s="124"/>
      <c r="G5" s="124"/>
      <c r="H5" s="125"/>
    </row>
    <row r="6" spans="1:8" x14ac:dyDescent="0.2">
      <c r="A6" s="92"/>
      <c r="B6" s="93"/>
      <c r="C6" s="93"/>
      <c r="D6" s="93"/>
      <c r="E6" s="93"/>
      <c r="F6" s="93"/>
      <c r="G6" s="93"/>
      <c r="H6" s="94"/>
    </row>
    <row r="7" spans="1:8" x14ac:dyDescent="0.2">
      <c r="A7" s="126" t="s">
        <v>27</v>
      </c>
      <c r="B7" s="127"/>
      <c r="C7" s="127"/>
      <c r="D7" s="127"/>
      <c r="E7" s="127"/>
      <c r="F7" s="127"/>
      <c r="G7" s="127"/>
      <c r="H7" s="128"/>
    </row>
    <row r="8" spans="1:8" ht="75.599999999999994" customHeight="1" x14ac:dyDescent="0.2">
      <c r="A8" s="107" t="s">
        <v>42</v>
      </c>
      <c r="B8" s="108"/>
      <c r="C8" s="108"/>
      <c r="D8" s="108"/>
      <c r="E8" s="108"/>
      <c r="F8" s="108"/>
      <c r="G8" s="108"/>
      <c r="H8" s="109"/>
    </row>
    <row r="9" spans="1:8" ht="15" thickBot="1" x14ac:dyDescent="0.25">
      <c r="A9" s="110"/>
      <c r="B9" s="111"/>
      <c r="C9" s="111"/>
      <c r="D9" s="111"/>
      <c r="E9" s="111"/>
      <c r="F9" s="111"/>
      <c r="G9" s="111"/>
      <c r="H9" s="112"/>
    </row>
    <row r="10" spans="1:8" ht="15" thickTop="1" x14ac:dyDescent="0.2">
      <c r="A10" s="113" t="s">
        <v>13</v>
      </c>
      <c r="B10" s="114"/>
      <c r="C10" s="114"/>
      <c r="D10" s="114"/>
      <c r="E10" s="114"/>
      <c r="F10" s="114"/>
      <c r="G10" s="114"/>
      <c r="H10" s="115"/>
    </row>
    <row r="11" spans="1:8" ht="16.5" x14ac:dyDescent="0.2">
      <c r="A11" s="101" t="s">
        <v>29</v>
      </c>
      <c r="B11" s="102"/>
      <c r="C11" s="102"/>
      <c r="D11" s="103"/>
      <c r="E11" s="103"/>
      <c r="F11" s="103"/>
      <c r="G11" s="103"/>
      <c r="H11" s="104"/>
    </row>
    <row r="12" spans="1:8" x14ac:dyDescent="0.2">
      <c r="A12" s="101" t="s">
        <v>0</v>
      </c>
      <c r="B12" s="102"/>
      <c r="C12" s="102"/>
      <c r="D12" s="103"/>
      <c r="E12" s="103"/>
      <c r="F12" s="103"/>
      <c r="G12" s="103"/>
      <c r="H12" s="104"/>
    </row>
    <row r="13" spans="1:8" x14ac:dyDescent="0.2">
      <c r="A13" s="101" t="s">
        <v>1</v>
      </c>
      <c r="B13" s="102"/>
      <c r="C13" s="102"/>
      <c r="D13" s="103"/>
      <c r="E13" s="103"/>
      <c r="F13" s="103"/>
      <c r="G13" s="103"/>
      <c r="H13" s="104"/>
    </row>
    <row r="14" spans="1:8" x14ac:dyDescent="0.2">
      <c r="A14" s="101" t="s">
        <v>2</v>
      </c>
      <c r="B14" s="102"/>
      <c r="C14" s="102"/>
      <c r="D14" s="103"/>
      <c r="E14" s="103"/>
      <c r="F14" s="103"/>
      <c r="G14" s="103"/>
      <c r="H14" s="104"/>
    </row>
    <row r="15" spans="1:8" x14ac:dyDescent="0.2">
      <c r="A15" s="101" t="s">
        <v>3</v>
      </c>
      <c r="B15" s="102"/>
      <c r="C15" s="102"/>
      <c r="D15" s="103"/>
      <c r="E15" s="103"/>
      <c r="F15" s="103"/>
      <c r="G15" s="103"/>
      <c r="H15" s="104"/>
    </row>
    <row r="16" spans="1:8" x14ac:dyDescent="0.2">
      <c r="A16" s="101" t="s">
        <v>4</v>
      </c>
      <c r="B16" s="102"/>
      <c r="C16" s="102"/>
      <c r="D16" s="103"/>
      <c r="E16" s="103"/>
      <c r="F16" s="103"/>
      <c r="G16" s="103"/>
      <c r="H16" s="104"/>
    </row>
    <row r="17" spans="1:8" ht="16.5" x14ac:dyDescent="0.2">
      <c r="A17" s="101" t="s">
        <v>30</v>
      </c>
      <c r="B17" s="102"/>
      <c r="C17" s="102"/>
      <c r="D17" s="103"/>
      <c r="E17" s="103"/>
      <c r="F17" s="103"/>
      <c r="G17" s="103"/>
      <c r="H17" s="104"/>
    </row>
    <row r="18" spans="1:8" x14ac:dyDescent="0.2">
      <c r="A18" s="101" t="s">
        <v>0</v>
      </c>
      <c r="B18" s="102"/>
      <c r="C18" s="102"/>
      <c r="D18" s="103"/>
      <c r="E18" s="103"/>
      <c r="F18" s="103"/>
      <c r="G18" s="103"/>
      <c r="H18" s="104"/>
    </row>
    <row r="19" spans="1:8" x14ac:dyDescent="0.2">
      <c r="A19" s="101" t="s">
        <v>1</v>
      </c>
      <c r="B19" s="102"/>
      <c r="C19" s="102"/>
      <c r="D19" s="103"/>
      <c r="E19" s="103"/>
      <c r="F19" s="103"/>
      <c r="G19" s="103"/>
      <c r="H19" s="104"/>
    </row>
    <row r="20" spans="1:8" x14ac:dyDescent="0.2">
      <c r="A20" s="101" t="s">
        <v>2</v>
      </c>
      <c r="B20" s="102"/>
      <c r="C20" s="102"/>
      <c r="D20" s="103"/>
      <c r="E20" s="103"/>
      <c r="F20" s="103"/>
      <c r="G20" s="103"/>
      <c r="H20" s="104"/>
    </row>
    <row r="21" spans="1:8" x14ac:dyDescent="0.2">
      <c r="A21" s="101" t="s">
        <v>3</v>
      </c>
      <c r="B21" s="102"/>
      <c r="C21" s="102"/>
      <c r="D21" s="103"/>
      <c r="E21" s="103"/>
      <c r="F21" s="103"/>
      <c r="G21" s="103"/>
      <c r="H21" s="104"/>
    </row>
    <row r="22" spans="1:8" x14ac:dyDescent="0.2">
      <c r="A22" s="101" t="s">
        <v>4</v>
      </c>
      <c r="B22" s="102"/>
      <c r="C22" s="102"/>
      <c r="D22" s="103"/>
      <c r="E22" s="103"/>
      <c r="F22" s="103"/>
      <c r="G22" s="103"/>
      <c r="H22" s="104"/>
    </row>
    <row r="23" spans="1:8" ht="16.5" x14ac:dyDescent="0.2">
      <c r="A23" s="101" t="s">
        <v>31</v>
      </c>
      <c r="B23" s="102"/>
      <c r="C23" s="102"/>
      <c r="D23" s="103"/>
      <c r="E23" s="103"/>
      <c r="F23" s="103"/>
      <c r="G23" s="103"/>
      <c r="H23" s="104"/>
    </row>
    <row r="24" spans="1:8" x14ac:dyDescent="0.2">
      <c r="A24" s="101" t="s">
        <v>3</v>
      </c>
      <c r="B24" s="102"/>
      <c r="C24" s="102"/>
      <c r="D24" s="103"/>
      <c r="E24" s="103"/>
      <c r="F24" s="103"/>
      <c r="G24" s="103"/>
      <c r="H24" s="104"/>
    </row>
    <row r="25" spans="1:8" x14ac:dyDescent="0.2">
      <c r="A25" s="101" t="s">
        <v>4</v>
      </c>
      <c r="B25" s="102"/>
      <c r="C25" s="102"/>
      <c r="D25" s="103"/>
      <c r="E25" s="103"/>
      <c r="F25" s="103"/>
      <c r="G25" s="103"/>
      <c r="H25" s="104"/>
    </row>
    <row r="26" spans="1:8" ht="22.5" customHeight="1" x14ac:dyDescent="0.2">
      <c r="A26" s="73" t="s">
        <v>8</v>
      </c>
      <c r="B26" s="74"/>
      <c r="C26" s="74"/>
      <c r="D26" s="74"/>
      <c r="E26" s="74"/>
      <c r="F26" s="74"/>
      <c r="G26" s="74"/>
      <c r="H26" s="75"/>
    </row>
    <row r="27" spans="1:8" ht="39" customHeight="1" x14ac:dyDescent="0.2">
      <c r="A27" s="73" t="s">
        <v>9</v>
      </c>
      <c r="B27" s="74"/>
      <c r="C27" s="74"/>
      <c r="D27" s="74"/>
      <c r="E27" s="74"/>
      <c r="F27" s="74"/>
      <c r="G27" s="74"/>
      <c r="H27" s="75"/>
    </row>
    <row r="28" spans="1:8" ht="13.5" customHeight="1" x14ac:dyDescent="0.2">
      <c r="A28" s="73" t="s">
        <v>10</v>
      </c>
      <c r="B28" s="74"/>
      <c r="C28" s="74"/>
      <c r="D28" s="74"/>
      <c r="E28" s="74"/>
      <c r="F28" s="74"/>
      <c r="G28" s="74"/>
      <c r="H28" s="75"/>
    </row>
    <row r="29" spans="1:8" ht="46.5" customHeight="1" x14ac:dyDescent="0.2">
      <c r="A29" s="98" t="s">
        <v>32</v>
      </c>
      <c r="B29" s="99"/>
      <c r="C29" s="99"/>
      <c r="D29" s="99"/>
      <c r="E29" s="99"/>
      <c r="F29" s="99"/>
      <c r="G29" s="99"/>
      <c r="H29" s="100"/>
    </row>
    <row r="30" spans="1:8" ht="15" customHeight="1" x14ac:dyDescent="0.2">
      <c r="A30" s="71" t="s">
        <v>12</v>
      </c>
      <c r="B30" s="72"/>
      <c r="C30" s="72"/>
      <c r="D30" s="105"/>
      <c r="E30" s="105"/>
      <c r="F30" s="105"/>
      <c r="G30" s="105"/>
      <c r="H30" s="106"/>
    </row>
    <row r="31" spans="1:8" x14ac:dyDescent="0.2">
      <c r="A31" s="71" t="s">
        <v>0</v>
      </c>
      <c r="B31" s="72"/>
      <c r="C31" s="72"/>
      <c r="D31" s="105"/>
      <c r="E31" s="105"/>
      <c r="F31" s="105"/>
      <c r="G31" s="105"/>
      <c r="H31" s="106"/>
    </row>
    <row r="32" spans="1:8" x14ac:dyDescent="0.2">
      <c r="A32" s="71" t="s">
        <v>11</v>
      </c>
      <c r="B32" s="72"/>
      <c r="C32" s="72"/>
      <c r="D32" s="105"/>
      <c r="E32" s="105"/>
      <c r="F32" s="105"/>
      <c r="G32" s="105"/>
      <c r="H32" s="106"/>
    </row>
    <row r="33" spans="1:11" x14ac:dyDescent="0.2">
      <c r="A33" s="71" t="s">
        <v>2</v>
      </c>
      <c r="B33" s="72"/>
      <c r="C33" s="72"/>
      <c r="D33" s="105"/>
      <c r="E33" s="105"/>
      <c r="F33" s="105"/>
      <c r="G33" s="105"/>
      <c r="H33" s="106"/>
    </row>
    <row r="34" spans="1:11" x14ac:dyDescent="0.2">
      <c r="A34" s="71" t="s">
        <v>3</v>
      </c>
      <c r="B34" s="72"/>
      <c r="C34" s="72"/>
      <c r="D34" s="105"/>
      <c r="E34" s="105"/>
      <c r="F34" s="105"/>
      <c r="G34" s="105"/>
      <c r="H34" s="106"/>
    </row>
    <row r="35" spans="1:11" ht="15.75" customHeight="1" thickBot="1" x14ac:dyDescent="0.25">
      <c r="A35" s="76" t="s">
        <v>4</v>
      </c>
      <c r="B35" s="77"/>
      <c r="C35" s="77"/>
      <c r="D35" s="78"/>
      <c r="E35" s="78"/>
      <c r="F35" s="78"/>
      <c r="G35" s="78"/>
      <c r="H35" s="79"/>
    </row>
    <row r="36" spans="1:11" ht="15" thickTop="1" x14ac:dyDescent="0.2">
      <c r="A36" s="130"/>
      <c r="B36" s="131"/>
      <c r="C36" s="131"/>
      <c r="D36" s="131"/>
      <c r="E36" s="131"/>
      <c r="F36" s="131"/>
      <c r="G36" s="131"/>
      <c r="H36" s="132"/>
    </row>
    <row r="37" spans="1:11" ht="21" customHeight="1" thickBot="1" x14ac:dyDescent="0.25">
      <c r="A37" s="80" t="s">
        <v>33</v>
      </c>
      <c r="B37" s="81"/>
      <c r="C37" s="81"/>
      <c r="D37" s="81"/>
      <c r="E37" s="81"/>
      <c r="F37" s="81"/>
      <c r="G37" s="81"/>
      <c r="H37" s="82"/>
    </row>
    <row r="38" spans="1:11" ht="327" customHeight="1" thickTop="1" x14ac:dyDescent="0.2">
      <c r="A38" s="20" t="s">
        <v>20</v>
      </c>
      <c r="B38" s="43" t="s">
        <v>43</v>
      </c>
      <c r="C38" s="44"/>
      <c r="D38" s="45"/>
      <c r="E38" s="21" t="s">
        <v>37</v>
      </c>
      <c r="F38" s="22" t="s">
        <v>38</v>
      </c>
      <c r="G38" s="22" t="s">
        <v>35</v>
      </c>
      <c r="H38" s="23" t="s">
        <v>36</v>
      </c>
    </row>
    <row r="39" spans="1:11" ht="10.5" customHeight="1" x14ac:dyDescent="0.2">
      <c r="A39" s="24" t="s">
        <v>21</v>
      </c>
      <c r="B39" s="52" t="s">
        <v>22</v>
      </c>
      <c r="C39" s="53"/>
      <c r="D39" s="54"/>
      <c r="E39" s="2" t="s">
        <v>23</v>
      </c>
      <c r="F39" s="2" t="s">
        <v>24</v>
      </c>
      <c r="G39" s="2" t="s">
        <v>25</v>
      </c>
      <c r="H39" s="25" t="s">
        <v>26</v>
      </c>
    </row>
    <row r="40" spans="1:11" ht="72" customHeight="1" x14ac:dyDescent="0.2">
      <c r="A40" s="26">
        <v>1</v>
      </c>
      <c r="B40" s="36" t="s">
        <v>45</v>
      </c>
      <c r="C40" s="37"/>
      <c r="D40" s="38"/>
      <c r="E40" s="32"/>
      <c r="F40" s="4"/>
      <c r="G40" s="3">
        <f t="shared" ref="G40:G42" si="0">ROUND(E40*F40,2)</f>
        <v>0</v>
      </c>
      <c r="H40" s="27">
        <f t="shared" ref="H40:H42" si="1">ROUND(E40+G40,2)</f>
        <v>0</v>
      </c>
    </row>
    <row r="41" spans="1:11" ht="41.1" customHeight="1" x14ac:dyDescent="0.2">
      <c r="A41" s="26">
        <v>2</v>
      </c>
      <c r="B41" s="36" t="s">
        <v>46</v>
      </c>
      <c r="C41" s="37"/>
      <c r="D41" s="38"/>
      <c r="E41" s="32"/>
      <c r="F41" s="4"/>
      <c r="G41" s="3">
        <f t="shared" si="0"/>
        <v>0</v>
      </c>
      <c r="H41" s="27">
        <f t="shared" si="1"/>
        <v>0</v>
      </c>
    </row>
    <row r="42" spans="1:11" ht="41.1" customHeight="1" thickBot="1" x14ac:dyDescent="0.25">
      <c r="A42" s="26">
        <v>3</v>
      </c>
      <c r="B42" s="36" t="s">
        <v>34</v>
      </c>
      <c r="C42" s="37"/>
      <c r="D42" s="38"/>
      <c r="E42" s="34">
        <v>90000</v>
      </c>
      <c r="F42" s="29">
        <v>0.23</v>
      </c>
      <c r="G42" s="3">
        <f t="shared" si="0"/>
        <v>20700</v>
      </c>
      <c r="H42" s="27">
        <f t="shared" si="1"/>
        <v>110700</v>
      </c>
    </row>
    <row r="43" spans="1:11" ht="28.5" customHeight="1" thickTop="1" thickBot="1" x14ac:dyDescent="0.25">
      <c r="A43" s="26">
        <v>4</v>
      </c>
      <c r="B43" s="60" t="s">
        <v>28</v>
      </c>
      <c r="C43" s="61"/>
      <c r="D43" s="61"/>
      <c r="E43" s="33">
        <f>ROUND(SUM(E40:E42),2)</f>
        <v>90000</v>
      </c>
      <c r="F43" s="31"/>
      <c r="G43" s="5">
        <f>ROUND(SUM(G40:G42),2)</f>
        <v>20700</v>
      </c>
      <c r="H43" s="28">
        <f>ROUND(SUM(H40:H42),2)</f>
        <v>110700</v>
      </c>
      <c r="K43" s="1" t="s">
        <v>39</v>
      </c>
    </row>
    <row r="44" spans="1:11" ht="28.5" customHeight="1" thickTop="1" thickBot="1" x14ac:dyDescent="0.25">
      <c r="A44" s="39" t="s">
        <v>41</v>
      </c>
      <c r="B44" s="40"/>
      <c r="C44" s="40"/>
      <c r="D44" s="40"/>
      <c r="E44" s="41"/>
      <c r="F44" s="40"/>
      <c r="G44" s="40"/>
      <c r="H44" s="42"/>
    </row>
    <row r="45" spans="1:11" ht="162.94999999999999" customHeight="1" thickTop="1" x14ac:dyDescent="0.2">
      <c r="A45" s="16" t="s">
        <v>20</v>
      </c>
      <c r="B45" s="46" t="s">
        <v>44</v>
      </c>
      <c r="C45" s="47"/>
      <c r="D45" s="48"/>
      <c r="E45" s="17" t="s">
        <v>37</v>
      </c>
      <c r="F45" s="18" t="s">
        <v>38</v>
      </c>
      <c r="G45" s="18" t="s">
        <v>35</v>
      </c>
      <c r="H45" s="19" t="s">
        <v>36</v>
      </c>
    </row>
    <row r="46" spans="1:11" ht="10.5" customHeight="1" x14ac:dyDescent="0.2">
      <c r="A46" s="10" t="s">
        <v>21</v>
      </c>
      <c r="B46" s="55" t="s">
        <v>22</v>
      </c>
      <c r="C46" s="56"/>
      <c r="D46" s="57"/>
      <c r="E46" s="6" t="s">
        <v>23</v>
      </c>
      <c r="F46" s="6" t="s">
        <v>24</v>
      </c>
      <c r="G46" s="6" t="s">
        <v>25</v>
      </c>
      <c r="H46" s="11" t="s">
        <v>26</v>
      </c>
    </row>
    <row r="47" spans="1:11" ht="72" customHeight="1" x14ac:dyDescent="0.2">
      <c r="A47" s="12">
        <v>1</v>
      </c>
      <c r="B47" s="49" t="s">
        <v>47</v>
      </c>
      <c r="C47" s="50"/>
      <c r="D47" s="51"/>
      <c r="E47" s="32"/>
      <c r="F47" s="4"/>
      <c r="G47" s="7">
        <f t="shared" ref="G47:G49" si="2">ROUND(E47*F47,2)</f>
        <v>0</v>
      </c>
      <c r="H47" s="13">
        <f t="shared" ref="H47:H49" si="3">ROUND(E47+G47,2)</f>
        <v>0</v>
      </c>
    </row>
    <row r="48" spans="1:11" ht="41.1" customHeight="1" x14ac:dyDescent="0.2">
      <c r="A48" s="12">
        <v>2</v>
      </c>
      <c r="B48" s="49" t="s">
        <v>48</v>
      </c>
      <c r="C48" s="50"/>
      <c r="D48" s="51"/>
      <c r="E48" s="32"/>
      <c r="F48" s="4"/>
      <c r="G48" s="7">
        <f t="shared" si="2"/>
        <v>0</v>
      </c>
      <c r="H48" s="13">
        <f t="shared" si="3"/>
        <v>0</v>
      </c>
    </row>
    <row r="49" spans="1:8" ht="41.1" customHeight="1" thickBot="1" x14ac:dyDescent="0.25">
      <c r="A49" s="12">
        <v>3</v>
      </c>
      <c r="B49" s="49" t="s">
        <v>34</v>
      </c>
      <c r="C49" s="50"/>
      <c r="D49" s="51"/>
      <c r="E49" s="34">
        <v>40000</v>
      </c>
      <c r="F49" s="9">
        <v>0.23</v>
      </c>
      <c r="G49" s="7">
        <f t="shared" si="2"/>
        <v>9200</v>
      </c>
      <c r="H49" s="13">
        <f t="shared" si="3"/>
        <v>49200</v>
      </c>
    </row>
    <row r="50" spans="1:8" ht="28.5" customHeight="1" thickBot="1" x14ac:dyDescent="0.25">
      <c r="A50" s="14">
        <v>4</v>
      </c>
      <c r="B50" s="58" t="s">
        <v>28</v>
      </c>
      <c r="C50" s="59"/>
      <c r="D50" s="59"/>
      <c r="E50" s="35">
        <f>ROUND(SUM(E47:E49),2)</f>
        <v>40000</v>
      </c>
      <c r="F50" s="30"/>
      <c r="G50" s="8">
        <f>ROUND(SUM(G47:G49),2)</f>
        <v>9200</v>
      </c>
      <c r="H50" s="15">
        <f>ROUND(SUM(H47:H49),2)</f>
        <v>49200</v>
      </c>
    </row>
    <row r="51" spans="1:8" ht="31.5" customHeight="1" thickBot="1" x14ac:dyDescent="0.25">
      <c r="A51" s="39" t="s">
        <v>40</v>
      </c>
      <c r="B51" s="40"/>
      <c r="C51" s="40"/>
      <c r="D51" s="40"/>
      <c r="E51" s="41"/>
      <c r="F51" s="40"/>
      <c r="G51" s="40"/>
      <c r="H51" s="42"/>
    </row>
    <row r="52" spans="1:8" ht="15" thickTop="1" x14ac:dyDescent="0.2">
      <c r="A52" s="95" t="s">
        <v>15</v>
      </c>
      <c r="B52" s="96"/>
      <c r="C52" s="96"/>
      <c r="D52" s="96"/>
      <c r="E52" s="96"/>
      <c r="F52" s="96"/>
      <c r="G52" s="96"/>
      <c r="H52" s="97"/>
    </row>
    <row r="53" spans="1:8" ht="18" customHeight="1" x14ac:dyDescent="0.2">
      <c r="A53" s="92"/>
      <c r="B53" s="93"/>
      <c r="C53" s="93"/>
      <c r="D53" s="93"/>
      <c r="E53" s="93"/>
      <c r="F53" s="93"/>
      <c r="G53" s="93"/>
      <c r="H53" s="94"/>
    </row>
    <row r="54" spans="1:8" x14ac:dyDescent="0.2">
      <c r="A54" s="86" t="s">
        <v>5</v>
      </c>
      <c r="B54" s="87"/>
      <c r="C54" s="87"/>
      <c r="D54" s="87"/>
      <c r="E54" s="87"/>
      <c r="F54" s="87"/>
      <c r="G54" s="87"/>
      <c r="H54" s="88"/>
    </row>
    <row r="55" spans="1:8" x14ac:dyDescent="0.2">
      <c r="A55" s="86" t="s">
        <v>6</v>
      </c>
      <c r="B55" s="87"/>
      <c r="C55" s="87"/>
      <c r="D55" s="87"/>
      <c r="E55" s="87"/>
      <c r="F55" s="87"/>
      <c r="G55" s="87"/>
      <c r="H55" s="88"/>
    </row>
    <row r="56" spans="1:8" ht="18.95" customHeight="1" thickBot="1" x14ac:dyDescent="0.25">
      <c r="A56" s="89" t="s">
        <v>7</v>
      </c>
      <c r="B56" s="90"/>
      <c r="C56" s="90"/>
      <c r="D56" s="90"/>
      <c r="E56" s="90"/>
      <c r="F56" s="90"/>
      <c r="G56" s="90"/>
      <c r="H56" s="91"/>
    </row>
    <row r="57" spans="1:8" ht="24.75" customHeight="1" thickTop="1" x14ac:dyDescent="0.2">
      <c r="A57" s="65" t="s">
        <v>16</v>
      </c>
      <c r="B57" s="66"/>
      <c r="C57" s="66"/>
      <c r="D57" s="66"/>
      <c r="E57" s="66"/>
      <c r="F57" s="66"/>
      <c r="G57" s="66"/>
      <c r="H57" s="67"/>
    </row>
    <row r="58" spans="1:8" ht="15" thickBot="1" x14ac:dyDescent="0.25">
      <c r="A58" s="68" t="s">
        <v>18</v>
      </c>
      <c r="B58" s="69"/>
      <c r="C58" s="69"/>
      <c r="D58" s="69"/>
      <c r="E58" s="69"/>
      <c r="F58" s="69"/>
      <c r="G58" s="69"/>
      <c r="H58" s="70"/>
    </row>
    <row r="59" spans="1:8" ht="41.25" customHeight="1" thickTop="1" x14ac:dyDescent="0.2">
      <c r="A59" s="83"/>
      <c r="B59" s="84"/>
      <c r="C59" s="84"/>
      <c r="D59" s="84"/>
      <c r="E59" s="84"/>
      <c r="F59" s="84"/>
      <c r="G59" s="84"/>
      <c r="H59" s="85"/>
    </row>
    <row r="60" spans="1:8" ht="16.5" customHeight="1" thickBot="1" x14ac:dyDescent="0.25">
      <c r="A60" s="62" t="s">
        <v>19</v>
      </c>
      <c r="B60" s="63"/>
      <c r="C60" s="63"/>
      <c r="D60" s="63"/>
      <c r="E60" s="63"/>
      <c r="F60" s="63"/>
      <c r="G60" s="63"/>
      <c r="H60" s="64"/>
    </row>
  </sheetData>
  <sheetProtection formatCells="0" formatColumns="0" formatRows="0" insertRows="0" sort="0" autoFilter="0"/>
  <mergeCells count="83">
    <mergeCell ref="A36:H36"/>
    <mergeCell ref="B5:D5"/>
    <mergeCell ref="D11:H11"/>
    <mergeCell ref="D12:H12"/>
    <mergeCell ref="D13:H13"/>
    <mergeCell ref="D14:H14"/>
    <mergeCell ref="D15:H15"/>
    <mergeCell ref="D16:H16"/>
    <mergeCell ref="A11:C11"/>
    <mergeCell ref="A12:C12"/>
    <mergeCell ref="A13:C13"/>
    <mergeCell ref="A14:C14"/>
    <mergeCell ref="D20:H20"/>
    <mergeCell ref="D21:H21"/>
    <mergeCell ref="D22:H22"/>
    <mergeCell ref="D23:H23"/>
    <mergeCell ref="A15:C15"/>
    <mergeCell ref="A16:C16"/>
    <mergeCell ref="A20:C20"/>
    <mergeCell ref="A1:H1"/>
    <mergeCell ref="A2:H2"/>
    <mergeCell ref="A4:A5"/>
    <mergeCell ref="E4:H5"/>
    <mergeCell ref="A3:H3"/>
    <mergeCell ref="B4:D4"/>
    <mergeCell ref="A6:H6"/>
    <mergeCell ref="A8:H8"/>
    <mergeCell ref="A17:C17"/>
    <mergeCell ref="A18:C18"/>
    <mergeCell ref="A19:C19"/>
    <mergeCell ref="A9:H9"/>
    <mergeCell ref="A10:H10"/>
    <mergeCell ref="A7:H7"/>
    <mergeCell ref="D17:H17"/>
    <mergeCell ref="D18:H18"/>
    <mergeCell ref="D19:H19"/>
    <mergeCell ref="A32:C32"/>
    <mergeCell ref="A33:C33"/>
    <mergeCell ref="A34:C34"/>
    <mergeCell ref="D30:H30"/>
    <mergeCell ref="D31:H31"/>
    <mergeCell ref="D32:H32"/>
    <mergeCell ref="D33:H33"/>
    <mergeCell ref="D34:H34"/>
    <mergeCell ref="A30:C30"/>
    <mergeCell ref="A27:H27"/>
    <mergeCell ref="A26:H26"/>
    <mergeCell ref="A29:H29"/>
    <mergeCell ref="A21:C21"/>
    <mergeCell ref="D24:H24"/>
    <mergeCell ref="D25:H25"/>
    <mergeCell ref="A22:C22"/>
    <mergeCell ref="A23:C23"/>
    <mergeCell ref="A24:C24"/>
    <mergeCell ref="A25:C25"/>
    <mergeCell ref="A60:H60"/>
    <mergeCell ref="A57:H57"/>
    <mergeCell ref="A58:H58"/>
    <mergeCell ref="A31:C31"/>
    <mergeCell ref="A28:H28"/>
    <mergeCell ref="A35:C35"/>
    <mergeCell ref="D35:H35"/>
    <mergeCell ref="A37:H37"/>
    <mergeCell ref="A59:H59"/>
    <mergeCell ref="A54:H54"/>
    <mergeCell ref="A55:H55"/>
    <mergeCell ref="A56:H56"/>
    <mergeCell ref="A53:H53"/>
    <mergeCell ref="A52:H52"/>
    <mergeCell ref="B40:D40"/>
    <mergeCell ref="B41:D41"/>
    <mergeCell ref="B42:D42"/>
    <mergeCell ref="A51:H51"/>
    <mergeCell ref="B38:D38"/>
    <mergeCell ref="B45:D45"/>
    <mergeCell ref="B47:D47"/>
    <mergeCell ref="B48:D48"/>
    <mergeCell ref="B49:D49"/>
    <mergeCell ref="B39:D39"/>
    <mergeCell ref="B46:D46"/>
    <mergeCell ref="B50:D50"/>
    <mergeCell ref="B43:D43"/>
    <mergeCell ref="A44:H44"/>
  </mergeCells>
  <phoneticPr fontId="16" type="noConversion"/>
  <dataValidations count="1">
    <dataValidation type="list" allowBlank="1" showInputMessage="1" showErrorMessage="1" sqref="F47:F49 F40:F42" xr:uid="{824B5FEB-A337-4961-B3E7-B8058716C6B5}">
      <formula1>"8%, 23%"</formula1>
    </dataValidation>
  </dataValidations>
  <printOptions gridLines="1"/>
  <pageMargins left="0.11811023622047244" right="0.11811023622047244" top="0.39370078740157483" bottom="0" header="0.51181102362204722" footer="0.11811023622047244"/>
  <pageSetup paperSize="9" scale="67" fitToHeight="0" orientation="portrait" r:id="rId1"/>
  <rowBreaks count="1" manualBreakCount="1">
    <brk id="3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 </vt:lpstr>
      <vt:lpstr>'Formularz ofertowy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 Julia</dc:creator>
  <cp:lastModifiedBy>Mądroch Karolina (PSG)</cp:lastModifiedBy>
  <cp:lastPrinted>2024-03-28T10:30:20Z</cp:lastPrinted>
  <dcterms:created xsi:type="dcterms:W3CDTF">2015-06-05T18:19:34Z</dcterms:created>
  <dcterms:modified xsi:type="dcterms:W3CDTF">2026-08-17T08:31:45Z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2021-03-09T08:19:00Z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77e421be-3d13-4598-8317-7a5236a4f725</vt:lpwstr>
  </property>
  <property fmtid="{D5CDD505-2E9C-101B-9397-08002B2CF9AE}" pid="8" name="MSIP_Label_873bfdf7-b3d6-42a7-9f35-f649f45df770_ContentBits">
    <vt:lpwstr>0</vt:lpwstr>
  </property>
</Properties>
</file>